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3-2021 Закон КК от 15-11-2021 № 1\"/>
    </mc:Choice>
  </mc:AlternateContent>
  <bookViews>
    <workbookView xWindow="120" yWindow="165" windowWidth="12120" windowHeight="9000" tabRatio="259"/>
  </bookViews>
  <sheets>
    <sheet name="Приложение 11" sheetId="11" r:id="rId1"/>
  </sheets>
  <definedNames>
    <definedName name="Date">'Приложение 11'!$A$2</definedName>
    <definedName name="Law">'Приложение 11'!$A$3</definedName>
    <definedName name="ReportNameYear">'Приложение 11'!$A$14</definedName>
    <definedName name="s" hidden="1">{#N/A,#N/A,FALSE,"Вып.доходы"}</definedName>
    <definedName name="TableHeaderYear1">'Приложение 11'!$Q$8</definedName>
    <definedName name="TableHeaderYear2">'Приложение 11'!$Q$9</definedName>
    <definedName name="TableHeaderYear3">'Приложение 11'!$Q$10</definedName>
    <definedName name="Unit">'Приложение 11'!$T$15</definedName>
    <definedName name="wrn.выпдох." hidden="1">{#N/A,#N/A,FALSE,"Вып.доходы"}</definedName>
    <definedName name="Year">'Приложение 11'!$A$1</definedName>
    <definedName name="Year1">'Приложение 11'!$T$10</definedName>
    <definedName name="Year2Year3">'Приложение 11'!$T$11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1" i="11" l="1"/>
  <c r="T30" i="11"/>
  <c r="T32" i="11"/>
  <c r="T19" i="11"/>
  <c r="T20" i="11"/>
  <c r="T21" i="11"/>
  <c r="T22" i="11"/>
  <c r="T23" i="11"/>
  <c r="T24" i="11"/>
  <c r="T25" i="11"/>
  <c r="T26" i="11"/>
  <c r="T27" i="11"/>
  <c r="T28" i="11"/>
  <c r="T29" i="11"/>
  <c r="T12" i="11" l="1"/>
  <c r="A1" i="11" l="1"/>
  <c r="A14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<sst xmlns="http://schemas.openxmlformats.org/spreadsheetml/2006/main" count="71" uniqueCount="53">
  <si>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</si>
  <si>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</si>
  <si>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</si>
  <si>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</si>
  <si>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</si>
  <si>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</si>
  <si>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</si>
  <si>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</si>
  <si>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</si>
  <si>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</si>
  <si>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</si>
  <si>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</si>
  <si>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</si>
  <si>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</si>
  <si>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</si>
  <si>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</si>
  <si>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</si>
  <si>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</si>
  <si>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</si>
  <si>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</si>
  <si>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</si>
  <si>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</si>
  <si>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</si>
  <si>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11</t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</si>
  <si>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</si>
  <si>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</si>
  <si>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</si>
  <si>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</si>
  <si>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</si>
  <si>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</si>
  <si>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</si>
  <si>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</si>
  <si>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</si>
  <si>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</si>
  <si>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</si>
  <si>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</si>
  <si>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и жилищной политики Камчатского края</t>
  </si>
  <si>
    <t>5</t>
  </si>
  <si>
    <t>Министерство образования Камчатского края</t>
  </si>
  <si>
    <t>6</t>
  </si>
  <si>
    <t>Министерство цифрового развития Камчатского края</t>
  </si>
  <si>
    <t>7</t>
  </si>
  <si>
    <t>Министерство транспорта и дорожного строительства Камчатского края</t>
  </si>
  <si>
    <t>8</t>
  </si>
  <si>
    <t>Министерство по делам местного самоуправления и развитию Корякского округа Камчатского края</t>
  </si>
  <si>
    <t>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</si>
  <si>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</si>
  <si>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</si>
  <si>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</si>
  <si>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федерального бюджета</t>
  </si>
  <si>
    <t>Расходы за счет средств краевого бюджета</t>
  </si>
  <si>
    <t>Приложение 14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</si>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</sst>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3"/>
  <sheetViews>
    <sheetView tabSelected="1" view="pageBreakPreview" topLeftCell="H1" zoomScale="70" zoomScaleNormal="50" zoomScaleSheetLayoutView="70" workbookViewId="0">
      <selection activeCell="T7" sqref="T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2021</v>
      </c>
      <c r="T1" s="12" t="s">
        <v>51</v>
      </c>
    </row>
    <row r="2" spans="1:31" ht="23.25" x14ac:dyDescent="0.25">
      <c r="A2" s="53" t="s">
        <v>25</v>
      </c>
      <c r="T2" s="12" t="s">
        <v>11</v>
      </c>
    </row>
    <row r="3" spans="1:31" ht="23.25" x14ac:dyDescent="0.25">
      <c r="A3" s="53" t="s">
        <v>26</v>
      </c>
      <c r="T3" s="12" t="s">
        <v>21</v>
      </c>
    </row>
    <row r="4" spans="1:31" ht="23.25" x14ac:dyDescent="0.25">
      <c r="R4" s="61" t="str">
        <f>CONCATENATE("""О краевом бюджете на ",Year," год_x000D_")</f>
        <v>"О краевом бюджете на 2021 год_x000D_</v>
      </c>
      <c r="S4" s="61"/>
      <c r="T4" s="61"/>
    </row>
    <row r="5" spans="1:31" ht="23.25" customHeight="1" x14ac:dyDescent="0.25">
      <c r="R5" s="61" t="str">
        <f>CONCATENATE("и на плановый период ",Year+1," и ",Year+2," годов""")</f>
        <v>и на плановый период 2022 и 2023 годов"</v>
      </c>
      <c r="S5" s="61"/>
      <c r="T5" s="61"/>
      <c r="U5" s="52"/>
    </row>
    <row r="6" spans="1:31" ht="23.25" x14ac:dyDescent="0.25">
      <c r="T6" s="12" t="s">
        <v>52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23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11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2021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2022 и 2023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26.11.2020 № 521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1"/>
      <c r="T13" s="12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ht="27" x14ac:dyDescent="0.35">
      <c r="A14" s="65" t="str">
        <f>CONCATENATE("Распределение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",Year," год")</f>
        <v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2021 год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19.5" customHeight="1" x14ac:dyDescent="0.25">
      <c r="B15" s="7"/>
      <c r="C15" s="7"/>
      <c r="D15" s="7"/>
      <c r="E15" s="7"/>
      <c r="F15" s="7"/>
      <c r="G15" s="7"/>
      <c r="H15" s="7"/>
      <c r="I15" s="8"/>
      <c r="J15" s="7"/>
      <c r="K15" s="7"/>
      <c r="L15" s="7"/>
      <c r="M15" s="7"/>
      <c r="N15" s="9"/>
      <c r="Q15" s="7"/>
      <c r="T15" s="10" t="s">
        <v>12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 s="2" customFormat="1" ht="15.75" customHeight="1" x14ac:dyDescent="0.2">
      <c r="A16" s="68" t="s">
        <v>17</v>
      </c>
      <c r="B16" s="66" t="s">
        <v>19</v>
      </c>
      <c r="C16" s="66" t="s">
        <v>20</v>
      </c>
      <c r="D16" s="66" t="s">
        <v>13</v>
      </c>
      <c r="E16" s="67" t="s">
        <v>14</v>
      </c>
      <c r="F16" s="62" t="s">
        <v>0</v>
      </c>
      <c r="G16" s="70" t="s">
        <v>1</v>
      </c>
      <c r="H16" s="68" t="s">
        <v>15</v>
      </c>
      <c r="I16" s="72" t="s">
        <v>2</v>
      </c>
      <c r="J16" s="70" t="s">
        <v>3</v>
      </c>
      <c r="K16" s="70" t="s">
        <v>4</v>
      </c>
      <c r="L16" s="62" t="s">
        <v>24</v>
      </c>
      <c r="M16" s="62" t="s">
        <v>5</v>
      </c>
      <c r="N16" s="62" t="s">
        <v>10</v>
      </c>
      <c r="O16" s="62" t="s">
        <v>6</v>
      </c>
      <c r="P16" s="62" t="s">
        <v>7</v>
      </c>
      <c r="Q16" s="62" t="s">
        <v>8</v>
      </c>
      <c r="R16" s="62" t="s">
        <v>9</v>
      </c>
      <c r="S16" s="63" t="s">
        <v>16</v>
      </c>
      <c r="T16" s="74" t="s">
        <v>18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" customFormat="1" ht="75" customHeight="1" x14ac:dyDescent="0.2">
      <c r="A17" s="69"/>
      <c r="B17" s="67"/>
      <c r="C17" s="67"/>
      <c r="D17" s="67"/>
      <c r="E17" s="71"/>
      <c r="F17" s="63"/>
      <c r="G17" s="68"/>
      <c r="H17" s="69"/>
      <c r="I17" s="73"/>
      <c r="J17" s="68"/>
      <c r="K17" s="68"/>
      <c r="L17" s="63"/>
      <c r="M17" s="63"/>
      <c r="N17" s="63"/>
      <c r="O17" s="63"/>
      <c r="P17" s="63"/>
      <c r="Q17" s="63"/>
      <c r="R17" s="63"/>
      <c r="S17" s="64"/>
      <c r="T17" s="75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s="24" customFormat="1" x14ac:dyDescent="0.25">
      <c r="A18" s="59">
        <v>1</v>
      </c>
      <c r="B18" s="60">
        <v>2</v>
      </c>
      <c r="C18" s="59">
        <v>3</v>
      </c>
      <c r="D18" s="60">
        <v>4</v>
      </c>
      <c r="E18" s="59">
        <v>5</v>
      </c>
      <c r="F18" s="60">
        <v>6</v>
      </c>
      <c r="G18" s="59">
        <v>7</v>
      </c>
      <c r="H18" s="60">
        <v>8</v>
      </c>
      <c r="I18" s="59">
        <v>9</v>
      </c>
      <c r="J18" s="60">
        <v>10</v>
      </c>
      <c r="K18" s="59">
        <v>11</v>
      </c>
      <c r="L18" s="60">
        <v>12</v>
      </c>
      <c r="M18" s="59">
        <v>13</v>
      </c>
      <c r="N18" s="60">
        <v>14</v>
      </c>
      <c r="O18" s="59">
        <v>15</v>
      </c>
      <c r="P18" s="60">
        <v>16</v>
      </c>
      <c r="Q18" s="59">
        <v>17</v>
      </c>
      <c r="R18" s="60">
        <v>18</v>
      </c>
      <c r="S18" s="59">
        <v>19</v>
      </c>
      <c r="T18" s="60">
        <v>20</v>
      </c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</row>
    <row r="19" spans="1:31" ht="112.5" x14ac:dyDescent="0.25">
      <c r="A19" s="54" t="s">
        <v>27</v>
      </c>
      <c r="B19" s="55" t="s">
        <v>28</v>
      </c>
      <c r="C19" s="54" t="s">
        <v>29</v>
      </c>
      <c r="D19" s="56" t="s">
        <v>30</v>
      </c>
      <c r="E19" s="57"/>
      <c r="F19" s="57">
        <v>3000</v>
      </c>
      <c r="G19" s="57">
        <v>6500</v>
      </c>
      <c r="H19" s="57"/>
      <c r="I19" s="57"/>
      <c r="J19" s="57">
        <v>2000</v>
      </c>
      <c r="K19" s="57">
        <v>8500</v>
      </c>
      <c r="L19" s="57"/>
      <c r="M19" s="57"/>
      <c r="N19" s="57"/>
      <c r="O19" s="57"/>
      <c r="P19" s="57"/>
      <c r="Q19" s="57"/>
      <c r="R19" s="57"/>
      <c r="S19" s="57"/>
      <c r="T19" s="58">
        <f t="shared" ref="T19:T32" si="0">SUM(E19:S19)</f>
        <v>20000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112.5" x14ac:dyDescent="0.25">
      <c r="A20" s="29" t="s">
        <v>31</v>
      </c>
      <c r="B20" s="30" t="s">
        <v>28</v>
      </c>
      <c r="C20" s="29" t="s">
        <v>29</v>
      </c>
      <c r="D20" s="31" t="s">
        <v>32</v>
      </c>
      <c r="E20" s="32"/>
      <c r="F20" s="32"/>
      <c r="G20" s="32"/>
      <c r="H20" s="32"/>
      <c r="I20" s="32"/>
      <c r="J20" s="32"/>
      <c r="K20" s="32"/>
      <c r="L20" s="32">
        <v>24474.02677</v>
      </c>
      <c r="M20" s="32">
        <v>43523.192000000003</v>
      </c>
      <c r="N20" s="32"/>
      <c r="O20" s="32">
        <v>15921.055189999999</v>
      </c>
      <c r="P20" s="32"/>
      <c r="Q20" s="32"/>
      <c r="R20" s="32"/>
      <c r="S20" s="32"/>
      <c r="T20" s="39">
        <f t="shared" si="0"/>
        <v>83918.273960000006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33</v>
      </c>
      <c r="B21" s="30" t="s">
        <v>28</v>
      </c>
      <c r="C21" s="29" t="s">
        <v>29</v>
      </c>
      <c r="D21" s="31" t="s">
        <v>34</v>
      </c>
      <c r="E21" s="32">
        <v>235825.5864</v>
      </c>
      <c r="F21" s="32">
        <v>57575.906000000003</v>
      </c>
      <c r="G21" s="32">
        <v>17256</v>
      </c>
      <c r="H21" s="32">
        <v>17235</v>
      </c>
      <c r="I21" s="32">
        <v>3046</v>
      </c>
      <c r="J21" s="32">
        <v>133802</v>
      </c>
      <c r="K21" s="32">
        <v>22802</v>
      </c>
      <c r="L21" s="32">
        <v>16458.316999999999</v>
      </c>
      <c r="M21" s="32">
        <v>14285.833000000001</v>
      </c>
      <c r="N21" s="32">
        <v>50320.53</v>
      </c>
      <c r="O21" s="32">
        <v>9356</v>
      </c>
      <c r="P21" s="32">
        <v>3867</v>
      </c>
      <c r="Q21" s="32">
        <v>46117.5</v>
      </c>
      <c r="R21" s="32">
        <v>44073</v>
      </c>
      <c r="S21" s="32">
        <v>85526.497449999995</v>
      </c>
      <c r="T21" s="39">
        <f t="shared" si="0"/>
        <v>757547.16984999995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35</v>
      </c>
      <c r="B22" s="30" t="s">
        <v>28</v>
      </c>
      <c r="C22" s="29" t="s">
        <v>29</v>
      </c>
      <c r="D22" s="31" t="s">
        <v>36</v>
      </c>
      <c r="E22" s="32">
        <v>26000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26000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60.75" x14ac:dyDescent="0.25">
      <c r="A23" s="29" t="s">
        <v>37</v>
      </c>
      <c r="B23" s="30" t="s">
        <v>28</v>
      </c>
      <c r="C23" s="29" t="s">
        <v>29</v>
      </c>
      <c r="D23" s="31" t="s">
        <v>38</v>
      </c>
      <c r="E23" s="32">
        <v>4378.6480000000001</v>
      </c>
      <c r="F23" s="32">
        <v>1524.24</v>
      </c>
      <c r="G23" s="32">
        <v>214.56</v>
      </c>
      <c r="H23" s="32">
        <v>148.80000000000001</v>
      </c>
      <c r="I23" s="32">
        <v>40.799999999999997</v>
      </c>
      <c r="J23" s="32">
        <v>115.2</v>
      </c>
      <c r="K23" s="32">
        <v>79.2</v>
      </c>
      <c r="L23" s="32">
        <v>19.68</v>
      </c>
      <c r="M23" s="32">
        <v>610.55999999999995</v>
      </c>
      <c r="N23" s="32">
        <v>92.64</v>
      </c>
      <c r="O23" s="32">
        <v>99.36</v>
      </c>
      <c r="P23" s="32">
        <v>85.92</v>
      </c>
      <c r="Q23" s="32">
        <v>88.031999999999996</v>
      </c>
      <c r="R23" s="32">
        <v>71.52</v>
      </c>
      <c r="S23" s="32"/>
      <c r="T23" s="39">
        <f t="shared" si="0"/>
        <v>7569.1600000000008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60.75" x14ac:dyDescent="0.25">
      <c r="A24" s="29" t="s">
        <v>39</v>
      </c>
      <c r="B24" s="30" t="s">
        <v>28</v>
      </c>
      <c r="C24" s="29" t="s">
        <v>29</v>
      </c>
      <c r="D24" s="31" t="s">
        <v>40</v>
      </c>
      <c r="E24" s="32"/>
      <c r="F24" s="32"/>
      <c r="G24" s="32">
        <v>7542</v>
      </c>
      <c r="H24" s="32"/>
      <c r="I24" s="32"/>
      <c r="J24" s="32">
        <v>4308</v>
      </c>
      <c r="K24" s="32"/>
      <c r="L24" s="32"/>
      <c r="M24" s="32"/>
      <c r="N24" s="32"/>
      <c r="O24" s="32"/>
      <c r="P24" s="32"/>
      <c r="Q24" s="32"/>
      <c r="R24" s="32"/>
      <c r="S24" s="32"/>
      <c r="T24" s="39">
        <f t="shared" si="0"/>
        <v>11850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93.75" x14ac:dyDescent="0.25">
      <c r="A25" s="29" t="s">
        <v>41</v>
      </c>
      <c r="B25" s="30" t="s">
        <v>28</v>
      </c>
      <c r="C25" s="29" t="s">
        <v>29</v>
      </c>
      <c r="D25" s="31" t="s">
        <v>42</v>
      </c>
      <c r="E25" s="32">
        <v>42200</v>
      </c>
      <c r="F25" s="32"/>
      <c r="G25" s="32"/>
      <c r="H25" s="32"/>
      <c r="I25" s="32"/>
      <c r="J25" s="32"/>
      <c r="K25" s="32"/>
      <c r="L25" s="32">
        <v>38405.43</v>
      </c>
      <c r="M25" s="32">
        <v>23510</v>
      </c>
      <c r="N25" s="32"/>
      <c r="O25" s="32"/>
      <c r="P25" s="32"/>
      <c r="Q25" s="32"/>
      <c r="R25" s="32"/>
      <c r="S25" s="32"/>
      <c r="T25" s="39">
        <f t="shared" si="0"/>
        <v>104115.43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12.5" x14ac:dyDescent="0.25">
      <c r="A26" s="29" t="s">
        <v>43</v>
      </c>
      <c r="B26" s="30" t="s">
        <v>28</v>
      </c>
      <c r="C26" s="29" t="s">
        <v>29</v>
      </c>
      <c r="D26" s="31" t="s">
        <v>44</v>
      </c>
      <c r="E26" s="32"/>
      <c r="F26" s="32"/>
      <c r="G26" s="32">
        <v>10278.33</v>
      </c>
      <c r="H26" s="32"/>
      <c r="I26" s="32"/>
      <c r="J26" s="32"/>
      <c r="K26" s="32"/>
      <c r="L26" s="32">
        <v>4000</v>
      </c>
      <c r="M26" s="32">
        <v>8000</v>
      </c>
      <c r="N26" s="32">
        <v>5333.2449900000001</v>
      </c>
      <c r="O26" s="32"/>
      <c r="P26" s="32"/>
      <c r="Q26" s="32"/>
      <c r="R26" s="32"/>
      <c r="S26" s="32"/>
      <c r="T26" s="39">
        <f t="shared" si="0"/>
        <v>27611.574990000001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81" x14ac:dyDescent="0.25">
      <c r="A27" s="29" t="s">
        <v>45</v>
      </c>
      <c r="B27" s="30" t="s">
        <v>46</v>
      </c>
      <c r="C27" s="29" t="s">
        <v>47</v>
      </c>
      <c r="D27" s="31" t="s">
        <v>34</v>
      </c>
      <c r="E27" s="32"/>
      <c r="F27" s="32"/>
      <c r="G27" s="32"/>
      <c r="H27" s="32"/>
      <c r="I27" s="32"/>
      <c r="J27" s="32"/>
      <c r="K27" s="32"/>
      <c r="L27" s="32"/>
      <c r="M27" s="32">
        <v>484189</v>
      </c>
      <c r="N27" s="32"/>
      <c r="O27" s="32"/>
      <c r="P27" s="32"/>
      <c r="Q27" s="32"/>
      <c r="R27" s="32"/>
      <c r="S27" s="32"/>
      <c r="T27" s="39">
        <f t="shared" si="0"/>
        <v>484189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37.5" x14ac:dyDescent="0.3">
      <c r="A28" s="46"/>
      <c r="B28" s="47" t="s">
        <v>48</v>
      </c>
      <c r="C28" s="46"/>
      <c r="D28" s="34"/>
      <c r="E28" s="48"/>
      <c r="F28" s="48"/>
      <c r="G28" s="48"/>
      <c r="H28" s="48"/>
      <c r="I28" s="48"/>
      <c r="J28" s="48"/>
      <c r="K28" s="48"/>
      <c r="L28" s="48"/>
      <c r="M28" s="48">
        <v>484189</v>
      </c>
      <c r="N28" s="48"/>
      <c r="O28" s="48"/>
      <c r="P28" s="48"/>
      <c r="Q28" s="48"/>
      <c r="R28" s="48"/>
      <c r="S28" s="48"/>
      <c r="T28" s="49">
        <f t="shared" si="0"/>
        <v>484189</v>
      </c>
      <c r="U28" s="50"/>
      <c r="V28" s="50"/>
      <c r="W28" s="50"/>
      <c r="X28" s="50"/>
      <c r="Y28" s="50"/>
      <c r="Z28" s="3"/>
      <c r="AA28" s="3"/>
      <c r="AB28" s="3"/>
      <c r="AC28" s="3"/>
      <c r="AD28" s="3"/>
      <c r="AE28" s="3"/>
    </row>
    <row r="29" spans="1:31" ht="20.25" x14ac:dyDescent="0.25">
      <c r="A29" s="36"/>
      <c r="B29" s="37" t="s">
        <v>18</v>
      </c>
      <c r="C29" s="36"/>
      <c r="D29" s="38"/>
      <c r="E29" s="35">
        <v>308404.23440000002</v>
      </c>
      <c r="F29" s="35">
        <v>62100.146000000001</v>
      </c>
      <c r="G29" s="35">
        <v>41790.89</v>
      </c>
      <c r="H29" s="35">
        <v>17383.8</v>
      </c>
      <c r="I29" s="35">
        <v>3086.8</v>
      </c>
      <c r="J29" s="35">
        <v>140225.20000000001</v>
      </c>
      <c r="K29" s="35">
        <v>31381.200000000001</v>
      </c>
      <c r="L29" s="35">
        <v>83357.453769999993</v>
      </c>
      <c r="M29" s="35">
        <v>574118.58499999996</v>
      </c>
      <c r="N29" s="35">
        <v>55746.414989999997</v>
      </c>
      <c r="O29" s="35">
        <v>25376.41519</v>
      </c>
      <c r="P29" s="35">
        <v>3952.92</v>
      </c>
      <c r="Q29" s="35">
        <v>46205.531999999999</v>
      </c>
      <c r="R29" s="35">
        <v>44144.52</v>
      </c>
      <c r="S29" s="35">
        <v>85526.497449999995</v>
      </c>
      <c r="T29" s="35">
        <f t="shared" si="0"/>
        <v>1522800.6087999998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40.5" x14ac:dyDescent="0.25">
      <c r="A30" s="36"/>
      <c r="B30" s="37" t="s">
        <v>50</v>
      </c>
      <c r="C30" s="36"/>
      <c r="D30" s="38"/>
      <c r="E30" s="35">
        <v>308404.23440000002</v>
      </c>
      <c r="F30" s="35">
        <v>62100.146000000001</v>
      </c>
      <c r="G30" s="35">
        <v>41790.89</v>
      </c>
      <c r="H30" s="35">
        <v>17383.8</v>
      </c>
      <c r="I30" s="35">
        <v>3086.8</v>
      </c>
      <c r="J30" s="35">
        <v>140225.20000000001</v>
      </c>
      <c r="K30" s="35">
        <v>31381.200000000001</v>
      </c>
      <c r="L30" s="35">
        <v>83357.453769999993</v>
      </c>
      <c r="M30" s="35">
        <v>89929.585000000006</v>
      </c>
      <c r="N30" s="35">
        <v>55746.414989999997</v>
      </c>
      <c r="O30" s="35">
        <v>25376.41519</v>
      </c>
      <c r="P30" s="35">
        <v>3952.92</v>
      </c>
      <c r="Q30" s="35">
        <v>46205.531999999999</v>
      </c>
      <c r="R30" s="35">
        <v>44144.52</v>
      </c>
      <c r="S30" s="35">
        <v>85526.497449999995</v>
      </c>
      <c r="T30" s="35">
        <f t="shared" si="0"/>
        <v>1038611.6088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40.5" x14ac:dyDescent="0.25">
      <c r="A31" s="36"/>
      <c r="B31" s="37" t="s">
        <v>49</v>
      </c>
      <c r="C31" s="36"/>
      <c r="D31" s="38"/>
      <c r="E31" s="35"/>
      <c r="F31" s="35"/>
      <c r="G31" s="35"/>
      <c r="H31" s="35"/>
      <c r="I31" s="35"/>
      <c r="J31" s="35"/>
      <c r="K31" s="35"/>
      <c r="L31" s="35"/>
      <c r="M31" s="35">
        <v>484189</v>
      </c>
      <c r="N31" s="35"/>
      <c r="O31" s="35"/>
      <c r="P31" s="35"/>
      <c r="Q31" s="35"/>
      <c r="R31" s="35"/>
      <c r="S31" s="35"/>
      <c r="T31" s="35">
        <f t="shared" si="0"/>
        <v>484189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40.5" x14ac:dyDescent="0.25">
      <c r="A32" s="41"/>
      <c r="B32" s="42" t="s">
        <v>48</v>
      </c>
      <c r="C32" s="41"/>
      <c r="D32" s="43"/>
      <c r="E32" s="44"/>
      <c r="F32" s="44"/>
      <c r="G32" s="44"/>
      <c r="H32" s="44"/>
      <c r="I32" s="44"/>
      <c r="J32" s="44"/>
      <c r="K32" s="44"/>
      <c r="L32" s="44"/>
      <c r="M32" s="44">
        <v>484189</v>
      </c>
      <c r="N32" s="44"/>
      <c r="O32" s="44"/>
      <c r="P32" s="44"/>
      <c r="Q32" s="44"/>
      <c r="R32" s="44"/>
      <c r="S32" s="44"/>
      <c r="T32" s="44">
        <f t="shared" si="0"/>
        <v>484189</v>
      </c>
      <c r="U32" s="33"/>
      <c r="V32" s="33"/>
      <c r="W32" s="33"/>
      <c r="X32" s="33"/>
      <c r="Y32" s="33"/>
      <c r="Z32" s="3"/>
      <c r="AA32" s="3"/>
      <c r="AB32" s="3"/>
      <c r="AC32" s="3"/>
      <c r="AD32" s="3"/>
      <c r="AE32" s="3"/>
    </row>
    <row r="33" spans="2:31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45" t="s">
        <v>22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spans="2:31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6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spans="2:31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6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spans="2:31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6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spans="2:31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6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spans="2:31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6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spans="2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6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2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2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2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2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2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2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2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2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8"/>
    </row>
    <row r="112" spans="2:31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8"/>
    </row>
    <row r="113" spans="5:20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8"/>
    </row>
    <row r="114" spans="5:20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8"/>
    </row>
    <row r="115" spans="5:20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8"/>
    </row>
    <row r="116" spans="5:2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8"/>
    </row>
    <row r="117" spans="5:2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5:2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5:2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5:2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5:2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5:2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5:2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5:2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5:2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5:2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5:2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5:2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</sheetData>
  <mergeCells count="23">
    <mergeCell ref="T16:T17"/>
    <mergeCell ref="E16:E17"/>
    <mergeCell ref="F16:F17"/>
    <mergeCell ref="I16:I17"/>
    <mergeCell ref="L16:L17"/>
    <mergeCell ref="K16:K17"/>
    <mergeCell ref="J16:J17"/>
    <mergeCell ref="R4:T4"/>
    <mergeCell ref="Q16:Q17"/>
    <mergeCell ref="M16:M17"/>
    <mergeCell ref="P16:P17"/>
    <mergeCell ref="O16:O17"/>
    <mergeCell ref="S16:S17"/>
    <mergeCell ref="R16:R17"/>
    <mergeCell ref="N16:N17"/>
    <mergeCell ref="R5:T5"/>
    <mergeCell ref="A14:T14"/>
    <mergeCell ref="B16:B17"/>
    <mergeCell ref="A16:A17"/>
    <mergeCell ref="C16:C17"/>
    <mergeCell ref="D16:D17"/>
    <mergeCell ref="H16:H17"/>
    <mergeCell ref="G16:G17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29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2021-09-15T03:10:37Z</cp:lastPrinted>
  <dcterms:created xsi:type="dcterms:W3CDTF">2005-09-08T01:35:00Z</dcterms:created>
  <dcterms:modified xsi:type="dcterms:W3CDTF">2021-11-14T23:15:32Z</dcterms:modified>
</cp:coreProperties>
</file>